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<sst xmlns="http://schemas.openxmlformats.org/spreadsheetml/2006/main" count="393" uniqueCount="241">
  <si>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</si>
  <si>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</si>
  <si>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</si>
  <si>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</si>
  <si>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gruodžio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</si>
  <si>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</si>
  <si>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</si>
  <si>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</si>
  <si>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GRUODŽIO MĖN. 31 D.</t>
  </si>
  <si>
    <t xml:space="preserve"> </t>
  </si>
  <si>
    <t>gruodžio mėn.</t>
  </si>
  <si>
    <t>(metinė, ketvirtinė)</t>
  </si>
  <si>
    <t>ATASKAITA</t>
  </si>
  <si>
    <t>2025.01.07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</si>
  <si>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</si>
  <si>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</si>
  <si>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</si>
  <si>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</si>
  <si>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</si>
  <si>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</si>
  <si>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</si>
  <si>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</si>
  <si>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</si>
  <si>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</si>
  <si>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</si>
  <si>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</si>
  <si>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</si>
  <si>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Z</t>
  </si>
  <si>
    <t>Valstybės funkcijos</t>
  </si>
  <si>
    <t>09</t>
  </si>
  <si>
    <t>01</t>
  </si>
  <si>
    <t>02</t>
  </si>
  <si>
    <t>Biudžetas(kitos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</si>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</sst>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552155</v>
      </c>
      <c r="J35" s="144">
        <f>SUM(J36+J47+J67+J88+J95+J115+J141+J160+J170)</f>
        <v>552155</v>
      </c>
      <c r="K35" s="145">
        <f>SUM(K36+K47+K67+K88+K95+K115+K141+K160+K170)</f>
        <v>552150.67000000004</v>
      </c>
      <c r="L35" s="144">
        <f>SUM(L36+L47+L67+L88+L95+L115+L141+L160+L170)</f>
        <v>552150.67000000004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381438</v>
      </c>
      <c r="J36" s="144">
        <f>SUM(J37+J43)</f>
        <v>381438</v>
      </c>
      <c r="K36" s="146">
        <f>SUM(K37+K43)</f>
        <v>381435.53</v>
      </c>
      <c r="L36" s="147">
        <f>SUM(L37+L43)</f>
        <v>381435.53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375584</v>
      </c>
      <c r="J37" s="148">
        <f>SUM(J38)</f>
        <v>375584</v>
      </c>
      <c r="K37" s="149">
        <f>SUM(K38)</f>
        <v>375582.19</v>
      </c>
      <c r="L37" s="148">
        <f>SUM(L38)</f>
        <v>375582.19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375584</v>
      </c>
      <c r="J38" s="144">
        <f t="shared" ref="J38:L39" si="0">SUM(J39)</f>
        <v>375584</v>
      </c>
      <c r="K38" s="144">
        <f t="shared" si="0"/>
        <v>375582.19</v>
      </c>
      <c r="L38" s="144">
        <f t="shared" si="0"/>
        <v>375582.19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375584</v>
      </c>
      <c r="J39" s="149">
        <f t="shared" si="0"/>
        <v>375584</v>
      </c>
      <c r="K39" s="149">
        <f t="shared" si="0"/>
        <v>375582.19</v>
      </c>
      <c r="L39" s="149">
        <f t="shared" si="0"/>
        <v>375582.19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375584</v>
      </c>
      <c r="J40" s="151">
        <v>375584</v>
      </c>
      <c r="K40" s="151">
        <v>375582.19</v>
      </c>
      <c r="L40" s="151">
        <v>375582.19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5854</v>
      </c>
      <c r="J43" s="148">
        <f t="shared" si="1"/>
        <v>5854</v>
      </c>
      <c r="K43" s="149">
        <f t="shared" si="1"/>
        <v>5853.34</v>
      </c>
      <c r="L43" s="148">
        <f t="shared" si="1"/>
        <v>5853.34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5854</v>
      </c>
      <c r="J44" s="148">
        <f t="shared" si="1"/>
        <v>5854</v>
      </c>
      <c r="K44" s="148">
        <f t="shared" si="1"/>
        <v>5853.34</v>
      </c>
      <c r="L44" s="148">
        <f t="shared" si="1"/>
        <v>5853.34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5854</v>
      </c>
      <c r="J45" s="148">
        <f t="shared" si="1"/>
        <v>5854</v>
      </c>
      <c r="K45" s="148">
        <f t="shared" si="1"/>
        <v>5853.34</v>
      </c>
      <c r="L45" s="148">
        <f t="shared" si="1"/>
        <v>5853.34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5854</v>
      </c>
      <c r="J46" s="151">
        <v>5854</v>
      </c>
      <c r="K46" s="151">
        <v>5853.34</v>
      </c>
      <c r="L46" s="151">
        <v>5853.34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168340</v>
      </c>
      <c r="J47" s="154">
        <f t="shared" si="2"/>
        <v>168340</v>
      </c>
      <c r="K47" s="153">
        <f t="shared" si="2"/>
        <v>168338.68</v>
      </c>
      <c r="L47" s="153">
        <f t="shared" si="2"/>
        <v>168338.68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168340</v>
      </c>
      <c r="J48" s="149">
        <f t="shared" si="2"/>
        <v>168340</v>
      </c>
      <c r="K48" s="148">
        <f t="shared" si="2"/>
        <v>168338.68</v>
      </c>
      <c r="L48" s="149">
        <f t="shared" si="2"/>
        <v>168338.68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168340</v>
      </c>
      <c r="J49" s="149">
        <f t="shared" si="2"/>
        <v>168340</v>
      </c>
      <c r="K49" s="155">
        <f t="shared" si="2"/>
        <v>168338.68</v>
      </c>
      <c r="L49" s="155">
        <f t="shared" si="2"/>
        <v>168338.68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168340</v>
      </c>
      <c r="J50" s="156">
        <f>SUM(J51:J66)</f>
        <v>168340</v>
      </c>
      <c r="K50" s="157">
        <f>SUM(K51:K66)</f>
        <v>168338.68</v>
      </c>
      <c r="L50" s="157">
        <f>SUM(L51:L66)</f>
        <v>168338.68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35415</v>
      </c>
      <c r="J51" s="151">
        <v>35415</v>
      </c>
      <c r="K51" s="151">
        <v>35414.519999999997</v>
      </c>
      <c r="L51" s="151">
        <v>35414.519999999997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248</v>
      </c>
      <c r="J52" s="151">
        <v>248</v>
      </c>
      <c r="K52" s="151">
        <v>247.67</v>
      </c>
      <c r="L52" s="151">
        <v>247.67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489</v>
      </c>
      <c r="J53" s="151">
        <v>489</v>
      </c>
      <c r="K53" s="151">
        <v>488.83</v>
      </c>
      <c r="L53" s="151">
        <v>488.83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48866</v>
      </c>
      <c r="J54" s="151">
        <v>48866</v>
      </c>
      <c r="K54" s="151">
        <v>48866</v>
      </c>
      <c r="L54" s="151">
        <v>48866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200</v>
      </c>
      <c r="J56" s="151">
        <v>200</v>
      </c>
      <c r="K56" s="151">
        <v>200</v>
      </c>
      <c r="L56" s="151">
        <v>200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2521</v>
      </c>
      <c r="J59" s="151">
        <v>2521</v>
      </c>
      <c r="K59" s="151">
        <v>2521</v>
      </c>
      <c r="L59" s="151">
        <v>2521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100</v>
      </c>
      <c r="J60" s="151">
        <v>100</v>
      </c>
      <c r="K60" s="151">
        <v>100</v>
      </c>
      <c r="L60" s="151">
        <v>100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38323</v>
      </c>
      <c r="J62" s="151">
        <v>38323</v>
      </c>
      <c r="K62" s="151">
        <v>38323</v>
      </c>
      <c r="L62" s="151">
        <v>38323.1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9157</v>
      </c>
      <c r="J63" s="151">
        <v>9157</v>
      </c>
      <c r="K63" s="151">
        <v>9156.66</v>
      </c>
      <c r="L63" s="151">
        <v>9156.66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33021</v>
      </c>
      <c r="J66" s="151">
        <v>33021</v>
      </c>
      <c r="K66" s="151">
        <v>33021</v>
      </c>
      <c r="L66" s="151">
        <v>33020.9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2377</v>
      </c>
      <c r="J141" s="160">
        <f>SUM(J142+J147+J155)</f>
        <v>2377</v>
      </c>
      <c r="K141" s="149">
        <f>SUM(K142+K147+K155)</f>
        <v>2376.46</v>
      </c>
      <c r="L141" s="148">
        <f>SUM(L142+L147+L155)</f>
        <v>2376.46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2377</v>
      </c>
      <c r="J155" s="160">
        <f t="shared" si="15"/>
        <v>2377</v>
      </c>
      <c r="K155" s="149">
        <f t="shared" si="15"/>
        <v>2376.46</v>
      </c>
      <c r="L155" s="148">
        <f t="shared" si="15"/>
        <v>2376.46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2377</v>
      </c>
      <c r="J156" s="168">
        <f t="shared" si="15"/>
        <v>2377</v>
      </c>
      <c r="K156" s="157">
        <f t="shared" si="15"/>
        <v>2376.46</v>
      </c>
      <c r="L156" s="156">
        <f t="shared" si="15"/>
        <v>2376.46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2377</v>
      </c>
      <c r="J157" s="160">
        <f>SUM(J158:J159)</f>
        <v>2377</v>
      </c>
      <c r="K157" s="149">
        <f>SUM(K158:K159)</f>
        <v>2376.46</v>
      </c>
      <c r="L157" s="148">
        <f>SUM(L158:L159)</f>
        <v>2376.46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2377</v>
      </c>
      <c r="J158" s="170">
        <v>2377</v>
      </c>
      <c r="K158" s="170">
        <v>2376.46</v>
      </c>
      <c r="L158" s="170">
        <v>2376.46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645</v>
      </c>
      <c r="J186" s="175">
        <f>SUM(J187+J240+J305)</f>
        <v>645</v>
      </c>
      <c r="K186" s="145">
        <f>SUM(K187+K240+K305)</f>
        <v>644.87</v>
      </c>
      <c r="L186" s="144">
        <f>SUM(L187+L240+L305)</f>
        <v>644.87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645</v>
      </c>
      <c r="J187" s="159">
        <f>SUM(J188+J211+J218+J230+J234)</f>
        <v>645</v>
      </c>
      <c r="K187" s="159">
        <f>SUM(K188+K211+K218+K230+K234)</f>
        <v>644.87</v>
      </c>
      <c r="L187" s="159">
        <f>SUM(L188+L211+L218+L230+L234)</f>
        <v>644.87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645</v>
      </c>
      <c r="J188" s="160">
        <f>SUM(J189+J192+J197+J203+J208)</f>
        <v>645</v>
      </c>
      <c r="K188" s="149">
        <f>SUM(K189+K192+K197+K203+K208)</f>
        <v>644.87</v>
      </c>
      <c r="L188" s="148">
        <f>SUM(L189+L192+L197+L203+L208)</f>
        <v>644.87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645</v>
      </c>
      <c r="J197" s="160">
        <f>J198</f>
        <v>645</v>
      </c>
      <c r="K197" s="149">
        <f>K198</f>
        <v>644.87</v>
      </c>
      <c r="L197" s="148">
        <f>L198</f>
        <v>644.87</v>
      </c>
      <c r="M197"/>
    </row>
    <row r="198" spans="1:13" ht="23.25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645</v>
      </c>
      <c r="J198" s="148">
        <f>SUM(J199:J202)</f>
        <v>645</v>
      </c>
      <c r="K198" s="148">
        <f>SUM(K199:K202)</f>
        <v>644.87</v>
      </c>
      <c r="L198" s="148">
        <f>SUM(L199:L202)</f>
        <v>644.87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645</v>
      </c>
      <c r="J200" s="152">
        <v>645</v>
      </c>
      <c r="K200" s="152">
        <v>644.87</v>
      </c>
      <c r="L200" s="152">
        <v>644.87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552800</v>
      </c>
      <c r="J370" s="183">
        <f>SUM(J35+J186)</f>
        <v>552800</v>
      </c>
      <c r="K370" s="183">
        <f>SUM(K35+K186)</f>
        <v>552795.54</v>
      </c>
      <c r="L370" s="183">
        <f>SUM(L35+L186)</f>
        <v>552795.54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2025-01-07T11:40:12Z</dcterms:modified>
  <cp:category/>
</cp:coreProperties>
</file>